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filterPrivacy="1" defaultThemeVersion="124226"/>
  <xr:revisionPtr revIDLastSave="0" documentId="13_ncr:1_{5E29A360-654E-4E86-8BF3-EEC68CC11020}" xr6:coauthVersionLast="36" xr6:coauthVersionMax="36" xr10:uidLastSave="{00000000-0000-0000-0000-000000000000}"/>
  <bookViews>
    <workbookView xWindow="120" yWindow="345" windowWidth="18975" windowHeight="11655" xr2:uid="{00000000-000D-0000-FFFF-FFFF00000000}"/>
  </bookViews>
  <sheets>
    <sheet name="X-Rays _ 1" sheetId="1" r:id="rId1"/>
    <sheet name="X-Rays _ 2" sheetId="2" r:id="rId2"/>
  </sheets>
  <definedNames>
    <definedName name="_xlnm.Print_Area" localSheetId="0">'X-Rays _ 1'!$A$1:$G$58</definedName>
    <definedName name="_xlnm.Print_Area" localSheetId="1">'X-Rays _ 2'!$A$1:$G$57</definedName>
  </definedNames>
  <calcPr calcId="191029"/>
</workbook>
</file>

<file path=xl/calcChain.xml><?xml version="1.0" encoding="utf-8"?>
<calcChain xmlns="http://schemas.openxmlformats.org/spreadsheetml/2006/main">
  <c r="F10" i="2" l="1"/>
  <c r="F11" i="2" s="1"/>
  <c r="F12" i="2" l="1"/>
  <c r="F13" i="2" s="1"/>
  <c r="F10" i="1"/>
  <c r="F11" i="1" s="1"/>
  <c r="F12" i="1" l="1"/>
  <c r="F13" i="1" s="1"/>
</calcChain>
</file>

<file path=xl/sharedStrings.xml><?xml version="1.0" encoding="utf-8"?>
<sst xmlns="http://schemas.openxmlformats.org/spreadsheetml/2006/main" count="182" uniqueCount="100">
  <si>
    <t>α.α.</t>
  </si>
  <si>
    <t>ποσότητα (quantity)</t>
  </si>
  <si>
    <t xml:space="preserve">Συν ΦΠΑ (Plus VAT) 24%: € </t>
  </si>
  <si>
    <t>Σύνολο (Total): €</t>
  </si>
  <si>
    <t>μονάδα (unit)</t>
  </si>
  <si>
    <t>ΓΕΝΙΚΟ ΣΥΝΟΛΟ (GRAND TOTAL): €</t>
  </si>
  <si>
    <t>ΣΗΜΕΙΩΣΕΙΣ (REMARKS):</t>
  </si>
  <si>
    <t>Duty cycle: 100% Duty cycle (24 hours)</t>
  </si>
  <si>
    <t>Mechanical characteristics</t>
  </si>
  <si>
    <t>Tunnel Opening Size</t>
  </si>
  <si>
    <t>Conveyor Height</t>
  </si>
  <si>
    <t>Min 700mm                     Max 800 mm</t>
  </si>
  <si>
    <t>Conveyor Speed</t>
  </si>
  <si>
    <t xml:space="preserve">Min 0.20 m/sec        </t>
  </si>
  <si>
    <t>Conveyor Load</t>
  </si>
  <si>
    <t>Wheels</t>
  </si>
  <si>
    <t>Electrical</t>
  </si>
  <si>
    <t xml:space="preserve">System Power </t>
  </si>
  <si>
    <t>Electric</t>
  </si>
  <si>
    <t>230 VAC ± 10%,50Hz</t>
  </si>
  <si>
    <t>UPS</t>
  </si>
  <si>
    <t>Wire Resolution (according ASTM luggage)</t>
  </si>
  <si>
    <t>X-ray Generator Anode Voltage</t>
  </si>
  <si>
    <t>Spatial resolution</t>
  </si>
  <si>
    <t>Less than 2mm</t>
  </si>
  <si>
    <t>X-Ray Generator Tube Current</t>
  </si>
  <si>
    <t>Min 1.0 mA</t>
  </si>
  <si>
    <t>Zoom</t>
  </si>
  <si>
    <t>Min x32</t>
  </si>
  <si>
    <t>Radiation Leakage out side</t>
  </si>
  <si>
    <t>Must be Less than 1µ Sv/hr</t>
  </si>
  <si>
    <t>Display</t>
  </si>
  <si>
    <t>The brightness of the colors for each category of material will indicate its thickness. The brightness of the colors will be independent of the atomic number of the object (for example, thin metal parts - with little absorption in the radiation - will continue to be displayed in blue).</t>
  </si>
  <si>
    <t>X-Ray</t>
  </si>
  <si>
    <t>Alarm</t>
  </si>
  <si>
    <t>Software</t>
  </si>
  <si>
    <t>Every offered device will have an electronic counter with the possibility for a zero reset / reset.</t>
  </si>
  <si>
    <t>Each offered device will have a digital recording and archiving system (with the possibility for revocation) of at least 100,000 x-ray images (either all automatically or only suspected by the operator) on its internal computer.
Saved images can also be transferred to USB commercials to use of the Service.</t>
  </si>
  <si>
    <t>The dose of radiation in the object to be detected will be such that it does not affect:
i. Medical films for at least 25 passes.
ii. Color and black and white 1600 ASA and 3200 ASA photographic films respectively for 25 passes through the device.
iii. Food and medicines.</t>
  </si>
  <si>
    <t>Additional  Security Systems</t>
  </si>
  <si>
    <t>Computer</t>
  </si>
  <si>
    <t>Spare parts</t>
  </si>
  <si>
    <t>Spare parts to be readily available in Greece via manufacturer representative.</t>
  </si>
  <si>
    <t>Delivery time</t>
  </si>
  <si>
    <t xml:space="preserve">Warranty time </t>
  </si>
  <si>
    <t>Overall dimensions of equipment</t>
  </si>
  <si>
    <t>Maximum length 2700mm &amp; maximum width 1100mm</t>
  </si>
  <si>
    <t xml:space="preserve"> </t>
  </si>
  <si>
    <t>περιγραφή (description)</t>
  </si>
  <si>
    <t>συνολική τιμή (total price)</t>
  </si>
  <si>
    <t>Min 34 mm</t>
  </si>
  <si>
    <t>Min 36AWG</t>
  </si>
  <si>
    <t>Technical description  + general terms of the tender for the procurement of  X-Ray for luggage devices for Cruise Terminals   / Τεχνική περιγραφή και γενικοί όροι του διαγωνσιμού για την προμήθεια συσκευών ελέγχου αποσκευών ακτινών Χ (X-Ray) Τερματικών Σταθμών Κρουζιέρας.</t>
  </si>
  <si>
    <t xml:space="preserve">  </t>
  </si>
  <si>
    <t>Min 140KV</t>
  </si>
  <si>
    <t>Multiple interlocking systems which will be described in detail in the offer.</t>
  </si>
  <si>
    <t>Each offered device will be provided with interlock system so that it can be shut down in the following cases:                    a) when parts are removed from the internal lead coating,                                                             b) when for any reason the operator  wants, from his keyboard to shut down the system.</t>
  </si>
  <si>
    <t>Control Desk</t>
  </si>
  <si>
    <t>Specifications to be proposed by the candidate</t>
  </si>
  <si>
    <t>Power consumption</t>
  </si>
  <si>
    <t>Each device will be equipped with a full UPS which in the event of a power failure, will ensure its full operation for Min thirty (30) minutes in order to be able to safely deactivate</t>
  </si>
  <si>
    <t>The display of the objects on the screen, after separation, will be done with separate for each color material category and in particular:
orange for organic, blue for metals and green for mixed.
Common areas of overlapped objects (eg organic on metal and inverse) should be displayed as mixed (green).</t>
  </si>
  <si>
    <t>Detection, separation of objects into organic, inorganic mixed and the detection of suspicious objects will be completed automatically, without intervention of the operator with a single passage of the object through the device.</t>
  </si>
  <si>
    <t>The separation of objects into organics, inorganics and mixed will be based on the atomic number of the constituents of each object.</t>
  </si>
  <si>
    <t>When changing the image by passing a new object, there should not be deformation on the screen due to the position of the generator. The image of the new object displayed on the screen should appear smoothly.</t>
  </si>
  <si>
    <t>The image quality on screen for all categories of materials will be excellent and both the brightness and the clarity of the different colors can be adapted to the sensitivity of the human eye for comfortable and relaxing viewing of the image by the operator.</t>
  </si>
  <si>
    <t>Each device provided must have an automatic suspect detection system for objects, organic and inorganic substances, which will be real time and online (with the presentation of the image of a new object will already exist flagged suspicious objects), without any interference from the operator and without stopping the conveyor belt. The system should have, in addition to a visual and audible alarm, a count system of the total number of objects.</t>
  </si>
  <si>
    <t>Each offered device will have appropriate support software to help the operator, with a number library of images (to be indicated by the supplier) with dangerous objects (explosive devices, weapons of various types, etc in different views) in accordance with current European and International standards (in which a clear reference will be made to each offer).</t>
  </si>
  <si>
    <t>There will be distinct visual and / or acoustic indications that will indicate the activation of the generator at the time of its irradiation.</t>
  </si>
  <si>
    <t>1) To bear the CE marking, accompanied by the EC declaration of conformity.                                                              2) Manufacturer to provide ISO 9001 and 14001 certificates.</t>
  </si>
  <si>
    <t>Maintenance and operating manuals in English.</t>
  </si>
  <si>
    <t>Documentation, certification, manuals and spare parts</t>
  </si>
  <si>
    <t>Minimum 150 Kgs (evenly distributed)</t>
  </si>
  <si>
    <t>τιμή μονάδας  (unit price)</t>
  </si>
  <si>
    <t>Two (2) years from date of delivery. Warranty will cover all repairs and or maintenance by the winning bidder free of charge in accordance with the instructions of the manufacturer (On-site call time will be max. 3 hours from time of informal - Candidate to submit within offer, proof of representation in Attika region).</t>
  </si>
  <si>
    <t>Two (2) months ready to operate at P.P.A. S.A. premises.</t>
  </si>
  <si>
    <t>Steel Penetration (according ASTM luggage and/or EWSTP standard)</t>
  </si>
  <si>
    <t>The control station (CONTROL DESK) on which the controller and display will be placed -
if it is not incorporate - it will be visible, of excellent quality, with a skeleton of suitable durable material for mounting the controller.
More specifically, the screens to be installed at the control station will have as minimum requirements the following characteristics:
• Size 24"                                                                           • LCD &amp; IPS technology
• Screen resolution ≥1280 x 1024 pixels
• Adjustment buttons for brightness, contrast and deviations</t>
  </si>
  <si>
    <t>The computer that will be installed inside the machine will be of the latest information technology.
Please note that each offer submitted will include a detailed description of the technical characteristics of the computer (with at least the following: processor, memory,
motherboard, disk, ports, graphics subsystem, network card, operating system, safety specifications, power supply, uninterruptible power supply).</t>
  </si>
  <si>
    <r>
      <t>Minimum 1000</t>
    </r>
    <r>
      <rPr>
        <sz val="9"/>
        <rFont val="Verdana"/>
        <family val="2"/>
        <charset val="161"/>
      </rPr>
      <t>mm (W) x 1000 mm (H)</t>
    </r>
    <r>
      <rPr>
        <sz val="9"/>
        <color theme="1"/>
        <rFont val="Verdana"/>
        <family val="2"/>
        <charset val="161"/>
      </rPr>
      <t xml:space="preserve"> &amp; Maximum 1050mm (W) x 1050 mm(H)</t>
    </r>
  </si>
  <si>
    <t>Maximum length 3600mm &amp; maximum width 1300mm</t>
  </si>
  <si>
    <t>Minimum 200 Kgs (evenly distributed)</t>
  </si>
  <si>
    <t>Conveyor at the entrance</t>
  </si>
  <si>
    <t>Conveyor at the exit</t>
  </si>
  <si>
    <t>Three (3) months ready to operate at P.P.A. S.A. premises.</t>
  </si>
  <si>
    <t>Minimum 750mm (W) x 500 mm (H) &amp;                Maximum 800mm (W) x 600 mm(H)</t>
  </si>
  <si>
    <t>Min 200mm                     Max 300mm</t>
  </si>
  <si>
    <t>Extra conveyor</t>
  </si>
  <si>
    <t>The X-Rays machines should be provided with conveyor with rollers (frame and rollers made of stainless steel and to withstand a load of 200Kg evenly distributed)  that will be installed at the exit. Length of each conveyor 5200mm, width and height to be matched with the X-Rays. The conveyors should have the possibility to be adjusted in height.</t>
  </si>
  <si>
    <t xml:space="preserve">The X-Rays machines should be provided with an extra conveyor with rollers (frame and rollers made of stainless steel and to withstand a load of 200Kg evenly distributed). Length of the conveyor 3000mm, width to be matched with the X-Ray and height adjustable 900mm - 100mm (side of the X-Ray and 900mm - 1000mm opposite side. </t>
  </si>
  <si>
    <t xml:space="preserve">The X-Rays machines should be provided with conveyor with rollers (frame and rollers made of stainless steel and to withstand a load of 200Kg evenly distributed)  that will be installed at the entry. Length of the conveyor 3400mm, width to be matched with the X-Ray and height adjustable 300mm - 600mm (side of the X-Ray) and 900mm - 1000mm (opposite side). </t>
  </si>
  <si>
    <t xml:space="preserve">The X-Rays machines should be provided with one (1) conveyor with rollers (frame and rollers made of stainless steel and to withstand a load of 150Kg evenly distributed)  that will be installed at the entry. Length of the conveyor 1500mm, width &amp; height to be matched with the X-Ray. </t>
  </si>
  <si>
    <t xml:space="preserve">The X-Rays machines should be provided with two (2) conveyor with rollers (frame and rollers made of stainless steel and to withstand a load of 150Kg evenly distributed)  that will be installed at the exit. Length of each conveyor 1500mm, width &amp; height to be matched with the X-Ray. </t>
  </si>
  <si>
    <t>pcs</t>
  </si>
  <si>
    <t>Delivery terms</t>
  </si>
  <si>
    <t>Συσκευή ελέγχου αποσκευών ακτινών Χ (X-Ray) Τερματικού Σταθμού Κρουζιέρας Α (X-Ray for luggage devices for Cruise Terminal.</t>
  </si>
  <si>
    <t>DDP Terms at PPA SA Cruise Terminals .</t>
  </si>
  <si>
    <t>Payment Terms: Two (2) months upon invoicing (deposit to supplier’s bank account) and following the final acceptance of the equipment  by PPA S.A.</t>
  </si>
  <si>
    <t>Bidders must state in their offers the Brand and the Model of the equipment.</t>
  </si>
  <si>
    <t>DDP terms at PPA SA Cruise Terminals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</si>
</sst>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charset val="161"/>
      <scheme val="minor"/>
    </font>
    <font>
      <b/>
      <sz val="11"/>
      <color theme="1"/>
      <name val="Calibri"/>
      <family val="2"/>
      <charset val="161"/>
      <scheme val="minor"/>
    </font>
    <font>
      <b/>
      <sz val="12"/>
      <color theme="1"/>
      <name val="Calibri"/>
      <family val="2"/>
      <charset val="161"/>
      <scheme val="minor"/>
    </font>
    <font>
      <sz val="9"/>
      <color theme="1"/>
      <name val="Verdana"/>
      <family val="2"/>
      <charset val="161"/>
    </font>
    <font>
      <sz val="9"/>
      <name val="Verdana"/>
      <family val="2"/>
      <charset val="161"/>
    </font>
    <font>
      <sz val="9"/>
      <color rgb="FF000000"/>
      <name val="Verdana"/>
      <family val="2"/>
      <charset val="161"/>
    </font>
    <font>
      <b/>
      <sz val="9"/>
      <color indexed="8"/>
      <name val="Verdana"/>
      <family val="2"/>
      <charset val="161"/>
    </font>
    <font>
      <sz val="9"/>
      <color indexed="8"/>
      <name val="Verdana"/>
      <family val="2"/>
      <charset val="161"/>
    </font>
    <font>
      <b/>
      <sz val="10"/>
      <color theme="1"/>
      <name val="Verdana"/>
      <family val="2"/>
      <charset val="161"/>
    </font>
    <font>
      <sz val="10"/>
      <color theme="1"/>
      <name val="Verdana"/>
      <family val="2"/>
      <charset val="161"/>
    </font>
    <font>
      <sz val="11"/>
      <color theme="1"/>
      <name val="Calibri"/>
      <family val="2"/>
      <charset val="161"/>
      <scheme val="minor"/>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4" fontId="10" fillId="0" borderId="0" applyFont="0" applyFill="0" applyBorder="0" applyAlignment="0" applyProtection="0"/>
  </cellStyleXfs>
  <cellXfs count="87">
    <xf numFmtId="0" fontId="0" fillId="0" borderId="0" xfId="0"/>
    <xf numFmtId="0" fontId="0" fillId="0" borderId="0" xfId="0" applyFont="1"/>
    <xf numFmtId="4" fontId="0" fillId="0" borderId="0" xfId="0" applyNumberFormat="1" applyFont="1"/>
    <xf numFmtId="0" fontId="0" fillId="0" borderId="0" xfId="0" applyFont="1" applyAlignment="1">
      <alignment vertical="center"/>
    </xf>
    <xf numFmtId="0" fontId="3" fillId="0" borderId="1" xfId="0" applyFont="1" applyBorder="1" applyAlignment="1">
      <alignmen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3" fillId="0" borderId="1" xfId="0" applyFont="1" applyBorder="1" applyAlignment="1">
      <alignment horizontal="left" vertical="center" wrapText="1"/>
    </xf>
    <xf numFmtId="0" fontId="0" fillId="0" borderId="0" xfId="0" applyFont="1" applyFill="1" applyAlignment="1">
      <alignment vertical="center"/>
    </xf>
    <xf numFmtId="0" fontId="2" fillId="0" borderId="14" xfId="0" applyFont="1" applyFill="1" applyBorder="1" applyAlignment="1">
      <alignment vertical="center" wrapText="1"/>
    </xf>
    <xf numFmtId="0" fontId="0" fillId="0" borderId="0" xfId="0" applyFont="1" applyFill="1"/>
    <xf numFmtId="0" fontId="5" fillId="0" borderId="1"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0" xfId="0" applyFont="1" applyFill="1" applyBorder="1" applyAlignment="1">
      <alignment vertical="center"/>
    </xf>
    <xf numFmtId="0" fontId="9" fillId="0" borderId="0" xfId="0" applyFont="1" applyBorder="1" applyAlignment="1">
      <alignment vertical="center"/>
    </xf>
    <xf numFmtId="0" fontId="9" fillId="0" borderId="0" xfId="0" applyFont="1" applyFill="1" applyAlignment="1">
      <alignment vertical="center"/>
    </xf>
    <xf numFmtId="0" fontId="9" fillId="0" borderId="0" xfId="0" applyFont="1" applyAlignment="1">
      <alignment horizontal="center" vertical="center"/>
    </xf>
    <xf numFmtId="0" fontId="9" fillId="0" borderId="0" xfId="0" applyFont="1" applyFill="1" applyAlignment="1">
      <alignment horizontal="left" vertical="center"/>
    </xf>
    <xf numFmtId="0" fontId="9" fillId="0" borderId="0" xfId="0" applyFont="1" applyAlignment="1">
      <alignment horizontal="left" vertical="center"/>
    </xf>
    <xf numFmtId="44" fontId="9" fillId="0" borderId="1" xfId="1" applyFont="1" applyBorder="1" applyAlignment="1">
      <alignment horizontal="center" vertical="center"/>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44" fontId="9" fillId="0" borderId="1" xfId="1" applyFont="1" applyBorder="1" applyAlignment="1">
      <alignment horizontal="center" vertical="center"/>
    </xf>
    <xf numFmtId="0" fontId="8" fillId="0" borderId="1" xfId="0" applyFont="1" applyBorder="1" applyAlignment="1">
      <alignment horizontal="center" vertical="center"/>
    </xf>
    <xf numFmtId="4" fontId="8" fillId="0" borderId="1" xfId="0" applyNumberFormat="1" applyFont="1" applyBorder="1" applyAlignment="1">
      <alignment horizontal="center"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16" xfId="0" applyFont="1" applyBorder="1" applyAlignment="1">
      <alignment horizontal="left" vertical="center" wrapText="1"/>
    </xf>
    <xf numFmtId="0" fontId="6" fillId="0" borderId="8" xfId="0" applyFont="1" applyBorder="1" applyAlignment="1">
      <alignment horizontal="left" vertical="top" wrapText="1"/>
    </xf>
    <xf numFmtId="0" fontId="6" fillId="0" borderId="4" xfId="0" applyFont="1" applyBorder="1" applyAlignment="1">
      <alignment horizontal="left" vertical="top" wrapText="1"/>
    </xf>
    <xf numFmtId="0" fontId="6" fillId="0" borderId="9" xfId="0" applyFont="1" applyBorder="1" applyAlignment="1">
      <alignment horizontal="left" vertical="top" wrapText="1"/>
    </xf>
    <xf numFmtId="0" fontId="7" fillId="0" borderId="2" xfId="0" applyFont="1" applyBorder="1" applyAlignment="1">
      <alignment horizontal="left" vertical="top" wrapText="1"/>
    </xf>
    <xf numFmtId="0" fontId="7" fillId="0" borderId="6"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4" fontId="9" fillId="0" borderId="1" xfId="1" applyFont="1" applyBorder="1" applyAlignment="1">
      <alignment horizontal="center" vertical="center"/>
    </xf>
    <xf numFmtId="0" fontId="9" fillId="0" borderId="7" xfId="0" applyFont="1" applyBorder="1" applyAlignment="1">
      <alignment horizontal="center" vertical="center"/>
    </xf>
    <xf numFmtId="44" fontId="8" fillId="0" borderId="1" xfId="1" applyFont="1"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0" fillId="0" borderId="5" xfId="0" applyFont="1" applyBorder="1" applyAlignment="1">
      <alignment horizontal="center" vertical="center" wrapText="1"/>
    </xf>
    <xf numFmtId="4" fontId="2" fillId="0" borderId="0" xfId="0" applyNumberFormat="1" applyFont="1" applyBorder="1" applyAlignment="1">
      <alignment horizontal="center" vertical="center" wrapText="1"/>
    </xf>
    <xf numFmtId="0" fontId="1" fillId="0" borderId="0" xfId="0" applyFont="1" applyAlignment="1">
      <alignment horizontal="center" vertical="center"/>
    </xf>
    <xf numFmtId="14" fontId="0" fillId="0" borderId="0" xfId="0" applyNumberFormat="1" applyFont="1" applyBorder="1" applyAlignment="1">
      <alignment horizontal="left" vertical="center"/>
    </xf>
    <xf numFmtId="0" fontId="0" fillId="0" borderId="0" xfId="0" applyFont="1" applyBorder="1" applyAlignment="1">
      <alignment horizontal="right" vertical="center"/>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7" fillId="0" borderId="10" xfId="0" applyFont="1" applyBorder="1" applyAlignment="1">
      <alignment horizontal="left" vertical="center" wrapText="1"/>
    </xf>
    <xf numFmtId="0" fontId="7" fillId="0" borderId="17" xfId="0" applyFont="1" applyBorder="1" applyAlignment="1">
      <alignment horizontal="left" vertical="center" wrapText="1"/>
    </xf>
    <xf numFmtId="0" fontId="7" fillId="0" borderId="7"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0" fillId="0" borderId="5" xfId="0" applyFont="1" applyBorder="1" applyAlignment="1">
      <alignment horizontal="left" vertical="center" wrapText="1"/>
    </xf>
    <xf numFmtId="0" fontId="0" fillId="0" borderId="0" xfId="0" applyFont="1" applyBorder="1" applyAlignment="1">
      <alignment horizontal="left" vertical="center" wrapText="1"/>
    </xf>
    <xf numFmtId="0" fontId="0" fillId="0" borderId="3" xfId="0" applyBorder="1" applyAlignment="1">
      <alignment horizontal="center" vertical="center" wrapText="1"/>
    </xf>
    <xf numFmtId="0" fontId="0" fillId="0" borderId="6" xfId="0" applyBorder="1" applyAlignment="1">
      <alignment horizontal="left" vertical="center" wrapText="1"/>
    </xf>
    <xf numFmtId="0" fontId="0" fillId="0" borderId="3" xfId="0" applyBorder="1" applyAlignment="1">
      <alignment horizontal="left"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10583</xdr:colOff>
      <xdr:row>0</xdr:row>
      <xdr:rowOff>211667</xdr:rowOff>
    </xdr:from>
    <xdr:to>
      <xdr:col>1</xdr:col>
      <xdr:colOff>1277408</xdr:colOff>
      <xdr:row>3</xdr:row>
      <xdr:rowOff>92075</xdr:rowOff>
    </xdr:to>
    <xdr:pic>
      <xdr:nvPicPr>
        <xdr:cNvPr id="1415" name="Εικόνα 3">
          <a:extLst>
            <a:ext uri="{FF2B5EF4-FFF2-40B4-BE49-F238E27FC236}">
              <a16:creationId xmlns:a16="http://schemas.microsoft.com/office/drawing/2014/main" id="{00000000-0008-0000-0000-0000870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583" y="211667"/>
          <a:ext cx="1647825" cy="10763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10583</xdr:colOff>
      <xdr:row>0</xdr:row>
      <xdr:rowOff>211667</xdr:rowOff>
    </xdr:from>
    <xdr:to>
      <xdr:col>1</xdr:col>
      <xdr:colOff>1277408</xdr:colOff>
      <xdr:row>3</xdr:row>
      <xdr:rowOff>92075</xdr:rowOff>
    </xdr:to>
    <xdr:pic>
      <xdr:nvPicPr>
        <xdr:cNvPr id="2" name="Εικόνα 3">
          <a:extLst>
            <a:ext uri="{FF2B5EF4-FFF2-40B4-BE49-F238E27FC236}">
              <a16:creationId xmlns:a16="http://schemas.microsoft.com/office/drawing/2014/main" id="{EF7AB7B2-D945-49CE-8873-E0C81E4FD46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583" y="211667"/>
          <a:ext cx="1647825" cy="107103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59"/>
  <sheetViews>
    <sheetView tabSelected="1" topLeftCell="A59" zoomScale="90" zoomScaleNormal="90" workbookViewId="0">
      <selection activeCell="L52" sqref="L52"/>
    </sheetView>
  </sheetViews>
  <sheetFormatPr defaultRowHeight="15" x14ac:dyDescent="0.25"/>
  <cols>
    <col min="1" max="1" width="5.7109375" style="10" customWidth="1"/>
    <col min="2" max="2" width="41.7109375" style="1" customWidth="1"/>
    <col min="3" max="3" width="18.42578125" style="1" customWidth="1"/>
    <col min="4" max="4" width="12.140625" style="1" customWidth="1"/>
    <col min="5" max="5" width="14.85546875" style="1" bestFit="1" customWidth="1"/>
    <col min="6" max="6" width="11.7109375" style="2" customWidth="1"/>
    <col min="7" max="7" width="18.7109375" style="2" customWidth="1"/>
    <col min="8" max="8" width="9.140625" style="1" customWidth="1"/>
    <col min="9" max="9" width="6.7109375" style="1" customWidth="1"/>
    <col min="10" max="10" width="9.140625" style="1"/>
    <col min="11" max="11" width="10.5703125" style="1" bestFit="1" customWidth="1"/>
    <col min="12" max="16384" width="9.140625" style="1"/>
  </cols>
  <sheetData>
    <row r="1" spans="1:7" s="3" customFormat="1" ht="37.5" customHeight="1" x14ac:dyDescent="0.25">
      <c r="A1" s="8"/>
      <c r="D1" s="54"/>
      <c r="E1" s="54"/>
      <c r="F1" s="54"/>
      <c r="G1" s="54"/>
    </row>
    <row r="2" spans="1:7" s="3" customFormat="1" ht="37.5" customHeight="1" x14ac:dyDescent="0.25">
      <c r="A2" s="8"/>
      <c r="D2" s="54"/>
      <c r="E2" s="54"/>
      <c r="F2" s="54"/>
      <c r="G2" s="54"/>
    </row>
    <row r="3" spans="1:7" s="3" customFormat="1" ht="18.75" customHeight="1" x14ac:dyDescent="0.25">
      <c r="A3" s="8"/>
      <c r="D3" s="57"/>
      <c r="E3" s="57"/>
      <c r="F3" s="56"/>
      <c r="G3" s="56"/>
    </row>
    <row r="4" spans="1:7" s="3" customFormat="1" ht="18.75" customHeight="1" thickBot="1" x14ac:dyDescent="0.3">
      <c r="A4" s="55" t="s">
        <v>47</v>
      </c>
      <c r="B4" s="55"/>
      <c r="C4" s="55"/>
      <c r="D4" s="55"/>
      <c r="E4" s="55"/>
      <c r="F4" s="55"/>
      <c r="G4" s="55"/>
    </row>
    <row r="5" spans="1:7" s="3" customFormat="1" ht="22.5" customHeight="1" x14ac:dyDescent="0.25">
      <c r="A5" s="34" t="s">
        <v>52</v>
      </c>
      <c r="B5" s="35"/>
      <c r="C5" s="35"/>
      <c r="D5" s="35"/>
      <c r="E5" s="35"/>
      <c r="F5" s="35"/>
      <c r="G5" s="36"/>
    </row>
    <row r="6" spans="1:7" s="3" customFormat="1" ht="25.5" customHeight="1" thickBot="1" x14ac:dyDescent="0.3">
      <c r="A6" s="37"/>
      <c r="B6" s="38"/>
      <c r="C6" s="38"/>
      <c r="D6" s="38"/>
      <c r="E6" s="38"/>
      <c r="F6" s="38"/>
      <c r="G6" s="39"/>
    </row>
    <row r="7" spans="1:7" s="3" customFormat="1" ht="15" hidden="1" customHeight="1" x14ac:dyDescent="0.3">
      <c r="A7" s="9"/>
      <c r="B7" s="5"/>
      <c r="C7" s="5"/>
      <c r="D7" s="5"/>
      <c r="E7" s="5"/>
      <c r="F7" s="6"/>
    </row>
    <row r="8" spans="1:7" s="3" customFormat="1" ht="22.5" customHeight="1" x14ac:dyDescent="0.25">
      <c r="A8" s="53"/>
      <c r="B8" s="53"/>
      <c r="C8" s="53"/>
      <c r="D8" s="53"/>
      <c r="E8" s="53"/>
      <c r="F8" s="53"/>
      <c r="G8" s="53"/>
    </row>
    <row r="9" spans="1:7" s="3" customFormat="1" ht="45.75" customHeight="1" x14ac:dyDescent="0.25">
      <c r="A9" s="15" t="s">
        <v>0</v>
      </c>
      <c r="B9" s="16" t="s">
        <v>48</v>
      </c>
      <c r="C9" s="17" t="s">
        <v>4</v>
      </c>
      <c r="D9" s="17" t="s">
        <v>1</v>
      </c>
      <c r="E9" s="18" t="s">
        <v>73</v>
      </c>
      <c r="F9" s="47" t="s">
        <v>49</v>
      </c>
      <c r="G9" s="47"/>
    </row>
    <row r="10" spans="1:7" s="3" customFormat="1" ht="59.25" customHeight="1" x14ac:dyDescent="0.25">
      <c r="A10" s="19">
        <v>1</v>
      </c>
      <c r="B10" s="20" t="s">
        <v>95</v>
      </c>
      <c r="C10" s="21" t="s">
        <v>93</v>
      </c>
      <c r="D10" s="21">
        <v>1</v>
      </c>
      <c r="E10" s="28"/>
      <c r="F10" s="48">
        <f>D10*E10</f>
        <v>0</v>
      </c>
      <c r="G10" s="48"/>
    </row>
    <row r="11" spans="1:7" s="3" customFormat="1" ht="22.5" customHeight="1" x14ac:dyDescent="0.25">
      <c r="A11" s="22"/>
      <c r="B11" s="23"/>
      <c r="C11" s="49" t="s">
        <v>3</v>
      </c>
      <c r="D11" s="49"/>
      <c r="E11" s="49"/>
      <c r="F11" s="50">
        <f>SUM(F10:F10)</f>
        <v>0</v>
      </c>
      <c r="G11" s="50"/>
    </row>
    <row r="12" spans="1:7" s="3" customFormat="1" ht="22.5" customHeight="1" x14ac:dyDescent="0.25">
      <c r="A12" s="24"/>
      <c r="B12" s="25"/>
      <c r="C12" s="51" t="s">
        <v>2</v>
      </c>
      <c r="D12" s="51"/>
      <c r="E12" s="51"/>
      <c r="F12" s="48">
        <f>F11*0.24</f>
        <v>0</v>
      </c>
      <c r="G12" s="48"/>
    </row>
    <row r="13" spans="1:7" s="3" customFormat="1" ht="22.5" customHeight="1" x14ac:dyDescent="0.25">
      <c r="A13" s="26"/>
      <c r="B13" s="27"/>
      <c r="C13" s="52" t="s">
        <v>5</v>
      </c>
      <c r="D13" s="52"/>
      <c r="E13" s="52"/>
      <c r="F13" s="50">
        <f>SUM(F11:F12)</f>
        <v>0</v>
      </c>
      <c r="G13" s="50"/>
    </row>
    <row r="14" spans="1:7" s="3" customFormat="1" ht="16.5" customHeight="1" x14ac:dyDescent="0.25">
      <c r="A14" s="40" t="s">
        <v>6</v>
      </c>
      <c r="B14" s="41"/>
      <c r="C14" s="41"/>
      <c r="D14" s="41"/>
      <c r="E14" s="41"/>
      <c r="F14" s="41"/>
      <c r="G14" s="42"/>
    </row>
    <row r="15" spans="1:7" s="3" customFormat="1" ht="16.5" customHeight="1" x14ac:dyDescent="0.25">
      <c r="A15" s="12">
        <v>1</v>
      </c>
      <c r="B15" s="43" t="s">
        <v>98</v>
      </c>
      <c r="C15" s="44"/>
      <c r="D15" s="44"/>
      <c r="E15" s="44"/>
      <c r="F15" s="44"/>
      <c r="G15" s="45"/>
    </row>
    <row r="16" spans="1:7" s="3" customFormat="1" ht="16.5" customHeight="1" x14ac:dyDescent="0.25">
      <c r="A16" s="12">
        <v>2</v>
      </c>
      <c r="B16" s="43" t="s">
        <v>7</v>
      </c>
      <c r="C16" s="46"/>
      <c r="D16" s="44"/>
      <c r="E16" s="44"/>
      <c r="F16" s="44"/>
      <c r="G16" s="45"/>
    </row>
    <row r="17" spans="1:10" s="3" customFormat="1" ht="47.25" customHeight="1" x14ac:dyDescent="0.25">
      <c r="A17" s="13">
        <v>3</v>
      </c>
      <c r="B17" s="61" t="s">
        <v>8</v>
      </c>
      <c r="C17" s="7" t="s">
        <v>9</v>
      </c>
      <c r="D17" s="67" t="s">
        <v>79</v>
      </c>
      <c r="E17" s="67"/>
      <c r="F17" s="67"/>
      <c r="G17" s="67"/>
    </row>
    <row r="18" spans="1:10" s="3" customFormat="1" ht="16.5" customHeight="1" x14ac:dyDescent="0.25">
      <c r="A18" s="13">
        <v>4</v>
      </c>
      <c r="B18" s="62"/>
      <c r="C18" s="7" t="s">
        <v>10</v>
      </c>
      <c r="D18" s="67" t="s">
        <v>86</v>
      </c>
      <c r="E18" s="67"/>
      <c r="F18" s="67"/>
      <c r="G18" s="67"/>
    </row>
    <row r="19" spans="1:10" s="3" customFormat="1" ht="26.25" customHeight="1" x14ac:dyDescent="0.25">
      <c r="A19" s="13">
        <v>5</v>
      </c>
      <c r="B19" s="62"/>
      <c r="C19" s="7" t="s">
        <v>45</v>
      </c>
      <c r="D19" s="67" t="s">
        <v>80</v>
      </c>
      <c r="E19" s="67"/>
      <c r="F19" s="67"/>
      <c r="G19" s="67"/>
    </row>
    <row r="20" spans="1:10" s="3" customFormat="1" ht="16.5" customHeight="1" x14ac:dyDescent="0.25">
      <c r="A20" s="13">
        <v>6</v>
      </c>
      <c r="B20" s="62"/>
      <c r="C20" s="7" t="s">
        <v>12</v>
      </c>
      <c r="D20" s="59" t="s">
        <v>13</v>
      </c>
      <c r="E20" s="59"/>
      <c r="F20" s="59"/>
      <c r="G20" s="59"/>
    </row>
    <row r="21" spans="1:10" s="3" customFormat="1" ht="16.5" customHeight="1" x14ac:dyDescent="0.25">
      <c r="A21" s="13">
        <v>7</v>
      </c>
      <c r="B21" s="62"/>
      <c r="C21" s="7" t="s">
        <v>14</v>
      </c>
      <c r="D21" s="64" t="s">
        <v>81</v>
      </c>
      <c r="E21" s="65"/>
      <c r="F21" s="65"/>
      <c r="G21" s="66"/>
    </row>
    <row r="22" spans="1:10" s="3" customFormat="1" ht="94.5" customHeight="1" x14ac:dyDescent="0.25">
      <c r="A22" s="13">
        <v>8</v>
      </c>
      <c r="B22" s="62"/>
      <c r="C22" s="4" t="s">
        <v>82</v>
      </c>
      <c r="D22" s="64" t="s">
        <v>90</v>
      </c>
      <c r="E22" s="65"/>
      <c r="F22" s="65"/>
      <c r="G22" s="66"/>
      <c r="J22" s="3" t="s">
        <v>53</v>
      </c>
    </row>
    <row r="23" spans="1:10" s="3" customFormat="1" ht="80.25" customHeight="1" x14ac:dyDescent="0.25">
      <c r="A23" s="13">
        <v>9</v>
      </c>
      <c r="B23" s="62"/>
      <c r="C23" s="4" t="s">
        <v>83</v>
      </c>
      <c r="D23" s="64" t="s">
        <v>88</v>
      </c>
      <c r="E23" s="65"/>
      <c r="F23" s="65"/>
      <c r="G23" s="66"/>
    </row>
    <row r="24" spans="1:10" s="3" customFormat="1" ht="76.5" customHeight="1" x14ac:dyDescent="0.25">
      <c r="A24" s="13">
        <v>10</v>
      </c>
      <c r="B24" s="62"/>
      <c r="C24" s="4" t="s">
        <v>87</v>
      </c>
      <c r="D24" s="64" t="s">
        <v>89</v>
      </c>
      <c r="E24" s="65"/>
      <c r="F24" s="65"/>
      <c r="G24" s="66"/>
    </row>
    <row r="25" spans="1:10" s="3" customFormat="1" ht="24.75" customHeight="1" x14ac:dyDescent="0.25">
      <c r="A25" s="13">
        <v>11</v>
      </c>
      <c r="B25" s="63"/>
      <c r="C25" s="7" t="s">
        <v>15</v>
      </c>
      <c r="D25" s="60" t="s">
        <v>58</v>
      </c>
      <c r="E25" s="60"/>
      <c r="F25" s="60"/>
      <c r="G25" s="60"/>
    </row>
    <row r="26" spans="1:10" s="3" customFormat="1" ht="24.95" customHeight="1" x14ac:dyDescent="0.25">
      <c r="A26" s="13">
        <v>12</v>
      </c>
      <c r="B26" s="58" t="s">
        <v>16</v>
      </c>
      <c r="C26" s="4" t="s">
        <v>17</v>
      </c>
      <c r="D26" s="59" t="s">
        <v>18</v>
      </c>
      <c r="E26" s="59"/>
      <c r="F26" s="59"/>
      <c r="G26" s="59"/>
    </row>
    <row r="27" spans="1:10" s="3" customFormat="1" ht="24.95" customHeight="1" x14ac:dyDescent="0.25">
      <c r="A27" s="13">
        <v>13</v>
      </c>
      <c r="B27" s="58"/>
      <c r="C27" s="11" t="s">
        <v>59</v>
      </c>
      <c r="D27" s="60" t="s">
        <v>19</v>
      </c>
      <c r="E27" s="60"/>
      <c r="F27" s="60"/>
      <c r="G27" s="60"/>
    </row>
    <row r="28" spans="1:10" s="3" customFormat="1" ht="53.25" customHeight="1" x14ac:dyDescent="0.25">
      <c r="A28" s="13">
        <v>14</v>
      </c>
      <c r="B28" s="58"/>
      <c r="C28" s="14" t="s">
        <v>20</v>
      </c>
      <c r="D28" s="60" t="s">
        <v>60</v>
      </c>
      <c r="E28" s="60"/>
      <c r="F28" s="60"/>
      <c r="G28" s="60"/>
    </row>
    <row r="29" spans="1:10" s="3" customFormat="1" ht="54.75" customHeight="1" x14ac:dyDescent="0.25">
      <c r="A29" s="13">
        <v>15</v>
      </c>
      <c r="B29" s="58" t="s">
        <v>33</v>
      </c>
      <c r="C29" s="7" t="s">
        <v>76</v>
      </c>
      <c r="D29" s="67" t="s">
        <v>50</v>
      </c>
      <c r="E29" s="67"/>
      <c r="F29" s="67"/>
      <c r="G29" s="67"/>
    </row>
    <row r="30" spans="1:10" s="3" customFormat="1" ht="39.950000000000003" customHeight="1" x14ac:dyDescent="0.25">
      <c r="A30" s="13">
        <v>16</v>
      </c>
      <c r="B30" s="58"/>
      <c r="C30" s="4" t="s">
        <v>21</v>
      </c>
      <c r="D30" s="67" t="s">
        <v>51</v>
      </c>
      <c r="E30" s="67"/>
      <c r="F30" s="67"/>
      <c r="G30" s="67"/>
    </row>
    <row r="31" spans="1:10" s="3" customFormat="1" ht="30.75" customHeight="1" x14ac:dyDescent="0.25">
      <c r="A31" s="13">
        <v>17</v>
      </c>
      <c r="B31" s="58"/>
      <c r="C31" s="4" t="s">
        <v>22</v>
      </c>
      <c r="D31" s="67" t="s">
        <v>54</v>
      </c>
      <c r="E31" s="67"/>
      <c r="F31" s="67"/>
      <c r="G31" s="67"/>
    </row>
    <row r="32" spans="1:10" s="3" customFormat="1" ht="29.25" customHeight="1" x14ac:dyDescent="0.25">
      <c r="A32" s="13">
        <v>18</v>
      </c>
      <c r="B32" s="58"/>
      <c r="C32" s="4" t="s">
        <v>23</v>
      </c>
      <c r="D32" s="67" t="s">
        <v>24</v>
      </c>
      <c r="E32" s="67"/>
      <c r="F32" s="67"/>
      <c r="G32" s="67"/>
    </row>
    <row r="33" spans="1:7" s="3" customFormat="1" ht="39.950000000000003" customHeight="1" x14ac:dyDescent="0.25">
      <c r="A33" s="13">
        <v>19</v>
      </c>
      <c r="B33" s="58"/>
      <c r="C33" s="4" t="s">
        <v>25</v>
      </c>
      <c r="D33" s="67" t="s">
        <v>26</v>
      </c>
      <c r="E33" s="67"/>
      <c r="F33" s="67"/>
      <c r="G33" s="67"/>
    </row>
    <row r="34" spans="1:7" s="3" customFormat="1" ht="27.75" customHeight="1" x14ac:dyDescent="0.25">
      <c r="A34" s="13">
        <v>20</v>
      </c>
      <c r="B34" s="58"/>
      <c r="C34" s="4" t="s">
        <v>27</v>
      </c>
      <c r="D34" s="67" t="s">
        <v>28</v>
      </c>
      <c r="E34" s="67"/>
      <c r="F34" s="67"/>
      <c r="G34" s="67"/>
    </row>
    <row r="35" spans="1:7" s="3" customFormat="1" ht="34.5" customHeight="1" x14ac:dyDescent="0.25">
      <c r="A35" s="13">
        <v>21</v>
      </c>
      <c r="B35" s="58"/>
      <c r="C35" s="4" t="s">
        <v>29</v>
      </c>
      <c r="D35" s="67" t="s">
        <v>30</v>
      </c>
      <c r="E35" s="67"/>
      <c r="F35" s="67"/>
      <c r="G35" s="67"/>
    </row>
    <row r="36" spans="1:7" s="3" customFormat="1" ht="62.25" customHeight="1" x14ac:dyDescent="0.25">
      <c r="A36" s="13">
        <v>22</v>
      </c>
      <c r="B36" s="58"/>
      <c r="C36" s="68" t="s">
        <v>31</v>
      </c>
      <c r="D36" s="67" t="s">
        <v>62</v>
      </c>
      <c r="E36" s="67"/>
      <c r="F36" s="67"/>
      <c r="G36" s="67"/>
    </row>
    <row r="37" spans="1:7" s="3" customFormat="1" ht="47.25" customHeight="1" x14ac:dyDescent="0.25">
      <c r="A37" s="13">
        <v>23</v>
      </c>
      <c r="B37" s="58"/>
      <c r="C37" s="68"/>
      <c r="D37" s="67" t="s">
        <v>63</v>
      </c>
      <c r="E37" s="67"/>
      <c r="F37" s="67"/>
      <c r="G37" s="67"/>
    </row>
    <row r="38" spans="1:7" s="3" customFormat="1" ht="82.5" customHeight="1" x14ac:dyDescent="0.25">
      <c r="A38" s="13">
        <v>24</v>
      </c>
      <c r="B38" s="58"/>
      <c r="C38" s="68"/>
      <c r="D38" s="67" t="s">
        <v>61</v>
      </c>
      <c r="E38" s="67"/>
      <c r="F38" s="67"/>
      <c r="G38" s="67"/>
    </row>
    <row r="39" spans="1:7" s="3" customFormat="1" ht="58.5" customHeight="1" x14ac:dyDescent="0.25">
      <c r="A39" s="13">
        <v>25</v>
      </c>
      <c r="B39" s="58"/>
      <c r="C39" s="68"/>
      <c r="D39" s="67" t="s">
        <v>64</v>
      </c>
      <c r="E39" s="67"/>
      <c r="F39" s="67"/>
      <c r="G39" s="67"/>
    </row>
    <row r="40" spans="1:7" s="3" customFormat="1" ht="69.75" customHeight="1" x14ac:dyDescent="0.25">
      <c r="A40" s="13">
        <v>26</v>
      </c>
      <c r="B40" s="58"/>
      <c r="C40" s="68"/>
      <c r="D40" s="67" t="s">
        <v>32</v>
      </c>
      <c r="E40" s="67"/>
      <c r="F40" s="67"/>
      <c r="G40" s="67"/>
    </row>
    <row r="41" spans="1:7" s="3" customFormat="1" ht="69" customHeight="1" x14ac:dyDescent="0.25">
      <c r="A41" s="13">
        <v>27</v>
      </c>
      <c r="B41" s="58"/>
      <c r="C41" s="68"/>
      <c r="D41" s="67" t="s">
        <v>65</v>
      </c>
      <c r="E41" s="67"/>
      <c r="F41" s="67"/>
      <c r="G41" s="67"/>
    </row>
    <row r="42" spans="1:7" s="3" customFormat="1" ht="112.5" customHeight="1" x14ac:dyDescent="0.25">
      <c r="A42" s="13">
        <v>28</v>
      </c>
      <c r="B42" s="69" t="s">
        <v>34</v>
      </c>
      <c r="C42" s="70"/>
      <c r="D42" s="67" t="s">
        <v>66</v>
      </c>
      <c r="E42" s="67"/>
      <c r="F42" s="67"/>
      <c r="G42" s="67"/>
    </row>
    <row r="43" spans="1:7" s="3" customFormat="1" ht="86.25" customHeight="1" x14ac:dyDescent="0.25">
      <c r="A43" s="13">
        <v>29</v>
      </c>
      <c r="B43" s="73" t="s">
        <v>35</v>
      </c>
      <c r="C43" s="74"/>
      <c r="D43" s="67" t="s">
        <v>67</v>
      </c>
      <c r="E43" s="67"/>
      <c r="F43" s="67"/>
      <c r="G43" s="67"/>
    </row>
    <row r="44" spans="1:7" s="3" customFormat="1" ht="82.5" customHeight="1" x14ac:dyDescent="0.25">
      <c r="A44" s="13">
        <v>30</v>
      </c>
      <c r="B44" s="75"/>
      <c r="C44" s="76"/>
      <c r="D44" s="67" t="s">
        <v>37</v>
      </c>
      <c r="E44" s="67"/>
      <c r="F44" s="67"/>
      <c r="G44" s="67"/>
    </row>
    <row r="45" spans="1:7" s="3" customFormat="1" ht="36" customHeight="1" x14ac:dyDescent="0.25">
      <c r="A45" s="13">
        <v>31</v>
      </c>
      <c r="B45" s="77"/>
      <c r="C45" s="78"/>
      <c r="D45" s="67" t="s">
        <v>36</v>
      </c>
      <c r="E45" s="67"/>
      <c r="F45" s="67"/>
      <c r="G45" s="67"/>
    </row>
    <row r="46" spans="1:7" s="3" customFormat="1" ht="32.25" customHeight="1" x14ac:dyDescent="0.25">
      <c r="A46" s="13">
        <v>32</v>
      </c>
      <c r="B46" s="73" t="s">
        <v>39</v>
      </c>
      <c r="C46" s="74"/>
      <c r="D46" s="67" t="s">
        <v>55</v>
      </c>
      <c r="E46" s="67"/>
      <c r="F46" s="67"/>
      <c r="G46" s="67"/>
    </row>
    <row r="47" spans="1:7" s="3" customFormat="1" ht="66" customHeight="1" x14ac:dyDescent="0.25">
      <c r="A47" s="13">
        <v>33</v>
      </c>
      <c r="B47" s="75"/>
      <c r="C47" s="76"/>
      <c r="D47" s="67" t="s">
        <v>56</v>
      </c>
      <c r="E47" s="67"/>
      <c r="F47" s="67"/>
      <c r="G47" s="67"/>
    </row>
    <row r="48" spans="1:7" s="3" customFormat="1" ht="42.75" customHeight="1" x14ac:dyDescent="0.25">
      <c r="A48" s="13">
        <v>34</v>
      </c>
      <c r="B48" s="75"/>
      <c r="C48" s="76"/>
      <c r="D48" s="67" t="s">
        <v>68</v>
      </c>
      <c r="E48" s="67"/>
      <c r="F48" s="67"/>
      <c r="G48" s="67"/>
    </row>
    <row r="49" spans="1:256" s="3" customFormat="1" ht="92.25" customHeight="1" x14ac:dyDescent="0.25">
      <c r="A49" s="13">
        <v>35</v>
      </c>
      <c r="B49" s="77"/>
      <c r="C49" s="78"/>
      <c r="D49" s="67" t="s">
        <v>38</v>
      </c>
      <c r="E49" s="67"/>
      <c r="F49" s="67"/>
      <c r="G49" s="67"/>
    </row>
    <row r="50" spans="1:256" s="3" customFormat="1" ht="155.25" customHeight="1" x14ac:dyDescent="0.25">
      <c r="A50" s="13">
        <v>36</v>
      </c>
      <c r="B50" s="71" t="s">
        <v>57</v>
      </c>
      <c r="C50" s="72"/>
      <c r="D50" s="67" t="s">
        <v>77</v>
      </c>
      <c r="E50" s="67"/>
      <c r="F50" s="67"/>
      <c r="G50" s="67"/>
    </row>
    <row r="51" spans="1:256" s="3" customFormat="1" ht="137.25" customHeight="1" x14ac:dyDescent="0.25">
      <c r="A51" s="13">
        <v>37</v>
      </c>
      <c r="B51" s="69" t="s">
        <v>40</v>
      </c>
      <c r="C51" s="70"/>
      <c r="D51" s="67" t="s">
        <v>78</v>
      </c>
      <c r="E51" s="67"/>
      <c r="F51" s="67"/>
      <c r="G51" s="67"/>
    </row>
    <row r="52" spans="1:256" s="3" customFormat="1" ht="57" customHeight="1" x14ac:dyDescent="0.25">
      <c r="A52" s="13">
        <v>38</v>
      </c>
      <c r="B52" s="73" t="s">
        <v>71</v>
      </c>
      <c r="C52" s="74"/>
      <c r="D52" s="59" t="s">
        <v>69</v>
      </c>
      <c r="E52" s="59"/>
      <c r="F52" s="59"/>
      <c r="G52" s="59"/>
    </row>
    <row r="53" spans="1:256" s="3" customFormat="1" ht="16.5" customHeight="1" x14ac:dyDescent="0.25">
      <c r="A53" s="13">
        <v>39</v>
      </c>
      <c r="B53" s="77"/>
      <c r="C53" s="78"/>
      <c r="D53" s="59" t="s">
        <v>70</v>
      </c>
      <c r="E53" s="59"/>
      <c r="F53" s="59"/>
      <c r="G53" s="59"/>
    </row>
    <row r="54" spans="1:256" s="3" customFormat="1" ht="28.5" customHeight="1" x14ac:dyDescent="0.25">
      <c r="A54" s="13">
        <v>40</v>
      </c>
      <c r="B54" s="69" t="s">
        <v>41</v>
      </c>
      <c r="C54" s="70"/>
      <c r="D54" s="59" t="s">
        <v>42</v>
      </c>
      <c r="E54" s="59"/>
      <c r="F54" s="59"/>
      <c r="G54" s="59"/>
    </row>
    <row r="55" spans="1:256" s="3" customFormat="1" ht="24" customHeight="1" x14ac:dyDescent="0.25">
      <c r="A55" s="13">
        <v>41</v>
      </c>
      <c r="B55" s="69" t="s">
        <v>43</v>
      </c>
      <c r="C55" s="70"/>
      <c r="D55" s="79" t="s">
        <v>84</v>
      </c>
      <c r="E55" s="80"/>
      <c r="F55" s="80"/>
      <c r="G55" s="81"/>
    </row>
    <row r="56" spans="1:256" s="3" customFormat="1" ht="24" customHeight="1" x14ac:dyDescent="0.25">
      <c r="A56" s="13">
        <v>42</v>
      </c>
      <c r="B56" s="69" t="s">
        <v>94</v>
      </c>
      <c r="C56" s="84"/>
      <c r="D56" s="79" t="s">
        <v>96</v>
      </c>
      <c r="E56" s="85"/>
      <c r="F56" s="85"/>
      <c r="G56" s="86"/>
    </row>
    <row r="57" spans="1:256" s="3" customFormat="1" ht="81.75" customHeight="1" x14ac:dyDescent="0.25">
      <c r="A57" s="13">
        <v>43</v>
      </c>
      <c r="B57" s="69" t="s">
        <v>44</v>
      </c>
      <c r="C57" s="70"/>
      <c r="D57" s="59" t="s">
        <v>74</v>
      </c>
      <c r="E57" s="59"/>
      <c r="F57" s="59"/>
      <c r="G57" s="59"/>
    </row>
    <row r="58" spans="1:256" s="3" customFormat="1" ht="31.5" customHeight="1" x14ac:dyDescent="0.25">
      <c r="A58" s="13">
        <v>44</v>
      </c>
      <c r="B58" s="79" t="s">
        <v>97</v>
      </c>
      <c r="C58" s="80"/>
      <c r="D58" s="80"/>
      <c r="E58" s="80"/>
      <c r="F58" s="80"/>
      <c r="G58" s="81"/>
    </row>
    <row r="59" spans="1:256" x14ac:dyDescent="0.25">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row>
  </sheetData>
  <mergeCells count="74">
    <mergeCell ref="B58:G58"/>
    <mergeCell ref="B55:C55"/>
    <mergeCell ref="B57:C57"/>
    <mergeCell ref="B54:C54"/>
    <mergeCell ref="B52:C53"/>
    <mergeCell ref="D57:G57"/>
    <mergeCell ref="D52:G52"/>
    <mergeCell ref="D54:G54"/>
    <mergeCell ref="D55:G55"/>
    <mergeCell ref="D53:G53"/>
    <mergeCell ref="D56:G56"/>
    <mergeCell ref="B56:C56"/>
    <mergeCell ref="B51:C51"/>
    <mergeCell ref="B50:C50"/>
    <mergeCell ref="B46:C49"/>
    <mergeCell ref="B43:C45"/>
    <mergeCell ref="B42:C42"/>
    <mergeCell ref="D37:G37"/>
    <mergeCell ref="D50:G50"/>
    <mergeCell ref="D51:G51"/>
    <mergeCell ref="D42:G42"/>
    <mergeCell ref="D46:G46"/>
    <mergeCell ref="D47:G47"/>
    <mergeCell ref="D48:G48"/>
    <mergeCell ref="D49:G49"/>
    <mergeCell ref="D45:G45"/>
    <mergeCell ref="B29:B41"/>
    <mergeCell ref="D29:G29"/>
    <mergeCell ref="D30:G30"/>
    <mergeCell ref="D43:G43"/>
    <mergeCell ref="D44:G44"/>
    <mergeCell ref="D38:G38"/>
    <mergeCell ref="D39:G39"/>
    <mergeCell ref="D40:G40"/>
    <mergeCell ref="D41:G41"/>
    <mergeCell ref="D31:G31"/>
    <mergeCell ref="D32:G32"/>
    <mergeCell ref="D33:G33"/>
    <mergeCell ref="C36:C41"/>
    <mergeCell ref="D34:G34"/>
    <mergeCell ref="D35:G35"/>
    <mergeCell ref="D36:G36"/>
    <mergeCell ref="B26:B28"/>
    <mergeCell ref="D26:G26"/>
    <mergeCell ref="D27:G27"/>
    <mergeCell ref="D28:G28"/>
    <mergeCell ref="B17:B25"/>
    <mergeCell ref="D22:G22"/>
    <mergeCell ref="D17:G17"/>
    <mergeCell ref="D18:G18"/>
    <mergeCell ref="D20:G20"/>
    <mergeCell ref="D21:G21"/>
    <mergeCell ref="D25:G25"/>
    <mergeCell ref="D19:G19"/>
    <mergeCell ref="D23:G23"/>
    <mergeCell ref="D24:G24"/>
    <mergeCell ref="D1:G1"/>
    <mergeCell ref="A4:G4"/>
    <mergeCell ref="D2:G2"/>
    <mergeCell ref="F3:G3"/>
    <mergeCell ref="D3:E3"/>
    <mergeCell ref="A5:G6"/>
    <mergeCell ref="A14:G14"/>
    <mergeCell ref="B15:G15"/>
    <mergeCell ref="B16:G16"/>
    <mergeCell ref="F9:G9"/>
    <mergeCell ref="F10:G10"/>
    <mergeCell ref="C11:E11"/>
    <mergeCell ref="F11:G11"/>
    <mergeCell ref="C12:E12"/>
    <mergeCell ref="F12:G12"/>
    <mergeCell ref="C13:E13"/>
    <mergeCell ref="F13:G13"/>
    <mergeCell ref="A8:G8"/>
  </mergeCells>
  <printOptions horizontalCentered="1"/>
  <pageMargins left="0.11811023622047245" right="0.11811023622047245" top="0.51181102362204722" bottom="0.74803149606299213" header="0.31496062992125984" footer="0.31496062992125984"/>
  <pageSetup paperSize="9" scale="81" fitToHeight="0" orientation="portrait" r:id="rId1"/>
  <headerFooter>
    <oddFooter>&amp;R&amp;P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7826-38C9-4A89-8AD1-98C750E78D6F}">
  <sheetPr>
    <pageSetUpPr fitToPage="1"/>
  </sheetPr>
  <dimension ref="A1:IV58"/>
  <sheetViews>
    <sheetView topLeftCell="A29" zoomScale="90" zoomScaleNormal="90" workbookViewId="0">
      <selection activeCell="A57" sqref="A57"/>
    </sheetView>
  </sheetViews>
  <sheetFormatPr defaultRowHeight="15" x14ac:dyDescent="0.25"/>
  <cols>
    <col min="1" max="1" width="5.7109375" style="10" customWidth="1"/>
    <col min="2" max="2" width="41.7109375" style="1" customWidth="1"/>
    <col min="3" max="3" width="18.42578125" style="1" customWidth="1"/>
    <col min="4" max="4" width="12.140625" style="1" customWidth="1"/>
    <col min="5" max="5" width="14.85546875" style="1" bestFit="1" customWidth="1"/>
    <col min="6" max="6" width="11.7109375" style="2" customWidth="1"/>
    <col min="7" max="7" width="18.7109375" style="2" customWidth="1"/>
    <col min="8" max="8" width="9.140625" style="1" customWidth="1"/>
    <col min="9" max="9" width="6.7109375" style="1" customWidth="1"/>
    <col min="10" max="10" width="9.140625" style="1"/>
    <col min="11" max="11" width="10.5703125" style="1" bestFit="1" customWidth="1"/>
    <col min="12" max="16384" width="9.140625" style="1"/>
  </cols>
  <sheetData>
    <row r="1" spans="1:7" s="3" customFormat="1" ht="37.5" customHeight="1" x14ac:dyDescent="0.25">
      <c r="A1" s="8"/>
      <c r="D1" s="54"/>
      <c r="E1" s="54"/>
      <c r="F1" s="54"/>
      <c r="G1" s="54"/>
    </row>
    <row r="2" spans="1:7" s="3" customFormat="1" ht="37.5" customHeight="1" x14ac:dyDescent="0.25">
      <c r="A2" s="8"/>
      <c r="D2" s="54"/>
      <c r="E2" s="54"/>
      <c r="F2" s="54"/>
      <c r="G2" s="54"/>
    </row>
    <row r="3" spans="1:7" s="3" customFormat="1" ht="18.75" customHeight="1" x14ac:dyDescent="0.25">
      <c r="A3" s="8"/>
      <c r="D3" s="57"/>
      <c r="E3" s="57"/>
      <c r="F3" s="56"/>
      <c r="G3" s="56"/>
    </row>
    <row r="4" spans="1:7" s="3" customFormat="1" ht="18.75" customHeight="1" thickBot="1" x14ac:dyDescent="0.3">
      <c r="A4" s="55" t="s">
        <v>47</v>
      </c>
      <c r="B4" s="55"/>
      <c r="C4" s="55"/>
      <c r="D4" s="55"/>
      <c r="E4" s="55"/>
      <c r="F4" s="55"/>
      <c r="G4" s="55"/>
    </row>
    <row r="5" spans="1:7" s="3" customFormat="1" ht="22.5" customHeight="1" x14ac:dyDescent="0.25">
      <c r="A5" s="34" t="s">
        <v>52</v>
      </c>
      <c r="B5" s="35"/>
      <c r="C5" s="35"/>
      <c r="D5" s="35"/>
      <c r="E5" s="35"/>
      <c r="F5" s="35"/>
      <c r="G5" s="36"/>
    </row>
    <row r="6" spans="1:7" s="3" customFormat="1" ht="25.5" customHeight="1" thickBot="1" x14ac:dyDescent="0.3">
      <c r="A6" s="37"/>
      <c r="B6" s="38"/>
      <c r="C6" s="38"/>
      <c r="D6" s="38"/>
      <c r="E6" s="38"/>
      <c r="F6" s="38"/>
      <c r="G6" s="39"/>
    </row>
    <row r="7" spans="1:7" s="3" customFormat="1" ht="15" hidden="1" customHeight="1" x14ac:dyDescent="0.25">
      <c r="A7" s="9"/>
      <c r="B7" s="5"/>
      <c r="C7" s="5"/>
      <c r="D7" s="5"/>
      <c r="E7" s="5"/>
      <c r="F7" s="6"/>
    </row>
    <row r="8" spans="1:7" s="3" customFormat="1" ht="8.25" customHeight="1" x14ac:dyDescent="0.25">
      <c r="A8" s="82"/>
      <c r="B8" s="82"/>
      <c r="C8" s="82"/>
      <c r="D8" s="82"/>
      <c r="E8" s="82"/>
      <c r="F8" s="83"/>
    </row>
    <row r="9" spans="1:7" s="3" customFormat="1" ht="32.25" customHeight="1" x14ac:dyDescent="0.25">
      <c r="A9" s="15" t="s">
        <v>0</v>
      </c>
      <c r="B9" s="32" t="s">
        <v>48</v>
      </c>
      <c r="C9" s="17" t="s">
        <v>4</v>
      </c>
      <c r="D9" s="17" t="s">
        <v>1</v>
      </c>
      <c r="E9" s="33" t="s">
        <v>73</v>
      </c>
      <c r="F9" s="47" t="s">
        <v>49</v>
      </c>
      <c r="G9" s="47"/>
    </row>
    <row r="10" spans="1:7" s="3" customFormat="1" ht="54.75" customHeight="1" x14ac:dyDescent="0.25">
      <c r="A10" s="19">
        <v>1</v>
      </c>
      <c r="B10" s="20" t="s">
        <v>95</v>
      </c>
      <c r="C10" s="21" t="s">
        <v>93</v>
      </c>
      <c r="D10" s="21">
        <v>1</v>
      </c>
      <c r="E10" s="31"/>
      <c r="F10" s="48">
        <f>D10*E10</f>
        <v>0</v>
      </c>
      <c r="G10" s="48"/>
    </row>
    <row r="11" spans="1:7" s="3" customFormat="1" ht="22.5" customHeight="1" x14ac:dyDescent="0.25">
      <c r="A11" s="22"/>
      <c r="B11" s="23"/>
      <c r="C11" s="49" t="s">
        <v>3</v>
      </c>
      <c r="D11" s="49"/>
      <c r="E11" s="49"/>
      <c r="F11" s="50">
        <f>SUM(F10:F10)</f>
        <v>0</v>
      </c>
      <c r="G11" s="50"/>
    </row>
    <row r="12" spans="1:7" s="3" customFormat="1" ht="22.5" customHeight="1" x14ac:dyDescent="0.25">
      <c r="A12" s="24"/>
      <c r="B12" s="25"/>
      <c r="C12" s="51" t="s">
        <v>2</v>
      </c>
      <c r="D12" s="51"/>
      <c r="E12" s="51"/>
      <c r="F12" s="48">
        <f>F11*0.24</f>
        <v>0</v>
      </c>
      <c r="G12" s="48"/>
    </row>
    <row r="13" spans="1:7" s="3" customFormat="1" ht="22.5" customHeight="1" x14ac:dyDescent="0.25">
      <c r="A13" s="26"/>
      <c r="B13" s="27"/>
      <c r="C13" s="52" t="s">
        <v>5</v>
      </c>
      <c r="D13" s="52"/>
      <c r="E13" s="52"/>
      <c r="F13" s="50">
        <f>SUM(F11:F12)</f>
        <v>0</v>
      </c>
      <c r="G13" s="50"/>
    </row>
    <row r="14" spans="1:7" s="3" customFormat="1" ht="16.5" customHeight="1" x14ac:dyDescent="0.25">
      <c r="A14" s="40" t="s">
        <v>6</v>
      </c>
      <c r="B14" s="41"/>
      <c r="C14" s="41"/>
      <c r="D14" s="41"/>
      <c r="E14" s="41"/>
      <c r="F14" s="41"/>
      <c r="G14" s="42"/>
    </row>
    <row r="15" spans="1:7" s="3" customFormat="1" ht="16.5" customHeight="1" x14ac:dyDescent="0.25">
      <c r="A15" s="12">
        <v>1</v>
      </c>
      <c r="B15" s="43" t="s">
        <v>98</v>
      </c>
      <c r="C15" s="44"/>
      <c r="D15" s="44"/>
      <c r="E15" s="44"/>
      <c r="F15" s="44"/>
      <c r="G15" s="45"/>
    </row>
    <row r="16" spans="1:7" s="3" customFormat="1" ht="16.5" customHeight="1" x14ac:dyDescent="0.25">
      <c r="A16" s="12">
        <v>2</v>
      </c>
      <c r="B16" s="43" t="s">
        <v>7</v>
      </c>
      <c r="C16" s="46"/>
      <c r="D16" s="44"/>
      <c r="E16" s="44"/>
      <c r="F16" s="44"/>
      <c r="G16" s="45"/>
    </row>
    <row r="17" spans="1:10" s="3" customFormat="1" ht="31.5" customHeight="1" x14ac:dyDescent="0.25">
      <c r="A17" s="13">
        <v>3</v>
      </c>
      <c r="B17" s="61" t="s">
        <v>8</v>
      </c>
      <c r="C17" s="30" t="s">
        <v>9</v>
      </c>
      <c r="D17" s="67" t="s">
        <v>85</v>
      </c>
      <c r="E17" s="67"/>
      <c r="F17" s="67"/>
      <c r="G17" s="67"/>
    </row>
    <row r="18" spans="1:10" s="3" customFormat="1" ht="16.5" customHeight="1" x14ac:dyDescent="0.25">
      <c r="A18" s="13">
        <v>4</v>
      </c>
      <c r="B18" s="62"/>
      <c r="C18" s="30" t="s">
        <v>10</v>
      </c>
      <c r="D18" s="67" t="s">
        <v>11</v>
      </c>
      <c r="E18" s="67"/>
      <c r="F18" s="67"/>
      <c r="G18" s="67"/>
    </row>
    <row r="19" spans="1:10" s="3" customFormat="1" ht="26.25" customHeight="1" x14ac:dyDescent="0.25">
      <c r="A19" s="13">
        <v>5</v>
      </c>
      <c r="B19" s="62"/>
      <c r="C19" s="30" t="s">
        <v>45</v>
      </c>
      <c r="D19" s="67" t="s">
        <v>46</v>
      </c>
      <c r="E19" s="67"/>
      <c r="F19" s="67"/>
      <c r="G19" s="67"/>
    </row>
    <row r="20" spans="1:10" s="3" customFormat="1" ht="16.5" customHeight="1" x14ac:dyDescent="0.25">
      <c r="A20" s="13">
        <v>6</v>
      </c>
      <c r="B20" s="62"/>
      <c r="C20" s="30" t="s">
        <v>12</v>
      </c>
      <c r="D20" s="59" t="s">
        <v>13</v>
      </c>
      <c r="E20" s="59"/>
      <c r="F20" s="59"/>
      <c r="G20" s="59"/>
    </row>
    <row r="21" spans="1:10" s="3" customFormat="1" ht="16.5" customHeight="1" x14ac:dyDescent="0.25">
      <c r="A21" s="13">
        <v>7</v>
      </c>
      <c r="B21" s="62"/>
      <c r="C21" s="30" t="s">
        <v>14</v>
      </c>
      <c r="D21" s="64" t="s">
        <v>72</v>
      </c>
      <c r="E21" s="65"/>
      <c r="F21" s="65"/>
      <c r="G21" s="66"/>
    </row>
    <row r="22" spans="1:10" s="3" customFormat="1" ht="67.5" customHeight="1" x14ac:dyDescent="0.25">
      <c r="A22" s="13">
        <v>8</v>
      </c>
      <c r="B22" s="62"/>
      <c r="C22" s="4" t="s">
        <v>82</v>
      </c>
      <c r="D22" s="64" t="s">
        <v>91</v>
      </c>
      <c r="E22" s="65"/>
      <c r="F22" s="65"/>
      <c r="G22" s="66"/>
      <c r="J22" s="3" t="s">
        <v>53</v>
      </c>
    </row>
    <row r="23" spans="1:10" s="3" customFormat="1" ht="69.75" customHeight="1" x14ac:dyDescent="0.25">
      <c r="A23" s="13">
        <v>9</v>
      </c>
      <c r="B23" s="62"/>
      <c r="C23" s="4" t="s">
        <v>83</v>
      </c>
      <c r="D23" s="64" t="s">
        <v>92</v>
      </c>
      <c r="E23" s="65"/>
      <c r="F23" s="65"/>
      <c r="G23" s="66"/>
    </row>
    <row r="24" spans="1:10" s="3" customFormat="1" ht="24.75" customHeight="1" x14ac:dyDescent="0.25">
      <c r="A24" s="13">
        <v>10</v>
      </c>
      <c r="B24" s="63"/>
      <c r="C24" s="30" t="s">
        <v>15</v>
      </c>
      <c r="D24" s="60" t="s">
        <v>58</v>
      </c>
      <c r="E24" s="60"/>
      <c r="F24" s="60"/>
      <c r="G24" s="60"/>
    </row>
    <row r="25" spans="1:10" s="3" customFormat="1" ht="24.95" customHeight="1" x14ac:dyDescent="0.25">
      <c r="A25" s="13">
        <v>11</v>
      </c>
      <c r="B25" s="58" t="s">
        <v>16</v>
      </c>
      <c r="C25" s="4" t="s">
        <v>17</v>
      </c>
      <c r="D25" s="59" t="s">
        <v>18</v>
      </c>
      <c r="E25" s="59"/>
      <c r="F25" s="59"/>
      <c r="G25" s="59"/>
    </row>
    <row r="26" spans="1:10" s="3" customFormat="1" ht="24.95" customHeight="1" x14ac:dyDescent="0.25">
      <c r="A26" s="13">
        <v>12</v>
      </c>
      <c r="B26" s="58"/>
      <c r="C26" s="11" t="s">
        <v>59</v>
      </c>
      <c r="D26" s="60" t="s">
        <v>19</v>
      </c>
      <c r="E26" s="60"/>
      <c r="F26" s="60"/>
      <c r="G26" s="60"/>
    </row>
    <row r="27" spans="1:10" s="3" customFormat="1" ht="45" customHeight="1" x14ac:dyDescent="0.25">
      <c r="A27" s="13">
        <v>13</v>
      </c>
      <c r="B27" s="58"/>
      <c r="C27" s="29" t="s">
        <v>20</v>
      </c>
      <c r="D27" s="60" t="s">
        <v>60</v>
      </c>
      <c r="E27" s="60"/>
      <c r="F27" s="60"/>
      <c r="G27" s="60"/>
    </row>
    <row r="28" spans="1:10" s="3" customFormat="1" ht="54.75" customHeight="1" x14ac:dyDescent="0.25">
      <c r="A28" s="13">
        <v>14</v>
      </c>
      <c r="B28" s="58" t="s">
        <v>33</v>
      </c>
      <c r="C28" s="30" t="s">
        <v>76</v>
      </c>
      <c r="D28" s="67" t="s">
        <v>50</v>
      </c>
      <c r="E28" s="67"/>
      <c r="F28" s="67"/>
      <c r="G28" s="67"/>
    </row>
    <row r="29" spans="1:10" s="3" customFormat="1" ht="39.950000000000003" customHeight="1" x14ac:dyDescent="0.25">
      <c r="A29" s="13">
        <v>15</v>
      </c>
      <c r="B29" s="58"/>
      <c r="C29" s="4" t="s">
        <v>21</v>
      </c>
      <c r="D29" s="67" t="s">
        <v>51</v>
      </c>
      <c r="E29" s="67"/>
      <c r="F29" s="67"/>
      <c r="G29" s="67"/>
    </row>
    <row r="30" spans="1:10" s="3" customFormat="1" ht="39.950000000000003" customHeight="1" x14ac:dyDescent="0.25">
      <c r="A30" s="13">
        <v>16</v>
      </c>
      <c r="B30" s="58"/>
      <c r="C30" s="4" t="s">
        <v>22</v>
      </c>
      <c r="D30" s="67" t="s">
        <v>54</v>
      </c>
      <c r="E30" s="67"/>
      <c r="F30" s="67"/>
      <c r="G30" s="67"/>
    </row>
    <row r="31" spans="1:10" s="3" customFormat="1" ht="24" customHeight="1" x14ac:dyDescent="0.25">
      <c r="A31" s="13">
        <v>17</v>
      </c>
      <c r="B31" s="58"/>
      <c r="C31" s="4" t="s">
        <v>23</v>
      </c>
      <c r="D31" s="67" t="s">
        <v>24</v>
      </c>
      <c r="E31" s="67"/>
      <c r="F31" s="67"/>
      <c r="G31" s="67"/>
    </row>
    <row r="32" spans="1:10" s="3" customFormat="1" ht="30" customHeight="1" x14ac:dyDescent="0.25">
      <c r="A32" s="13">
        <v>18</v>
      </c>
      <c r="B32" s="58"/>
      <c r="C32" s="4" t="s">
        <v>25</v>
      </c>
      <c r="D32" s="67" t="s">
        <v>26</v>
      </c>
      <c r="E32" s="67"/>
      <c r="F32" s="67"/>
      <c r="G32" s="67"/>
    </row>
    <row r="33" spans="1:7" s="3" customFormat="1" ht="22.5" customHeight="1" x14ac:dyDescent="0.25">
      <c r="A33" s="13">
        <v>19</v>
      </c>
      <c r="B33" s="58"/>
      <c r="C33" s="4" t="s">
        <v>27</v>
      </c>
      <c r="D33" s="67" t="s">
        <v>28</v>
      </c>
      <c r="E33" s="67"/>
      <c r="F33" s="67"/>
      <c r="G33" s="67"/>
    </row>
    <row r="34" spans="1:7" s="3" customFormat="1" ht="39.950000000000003" customHeight="1" x14ac:dyDescent="0.25">
      <c r="A34" s="13">
        <v>20</v>
      </c>
      <c r="B34" s="58"/>
      <c r="C34" s="4" t="s">
        <v>29</v>
      </c>
      <c r="D34" s="67" t="s">
        <v>30</v>
      </c>
      <c r="E34" s="67"/>
      <c r="F34" s="67"/>
      <c r="G34" s="67"/>
    </row>
    <row r="35" spans="1:7" s="3" customFormat="1" ht="62.25" customHeight="1" x14ac:dyDescent="0.25">
      <c r="A35" s="13">
        <v>21</v>
      </c>
      <c r="B35" s="58"/>
      <c r="C35" s="68" t="s">
        <v>31</v>
      </c>
      <c r="D35" s="67" t="s">
        <v>62</v>
      </c>
      <c r="E35" s="67"/>
      <c r="F35" s="67"/>
      <c r="G35" s="67"/>
    </row>
    <row r="36" spans="1:7" s="3" customFormat="1" ht="47.25" customHeight="1" x14ac:dyDescent="0.25">
      <c r="A36" s="13">
        <v>22</v>
      </c>
      <c r="B36" s="58"/>
      <c r="C36" s="68"/>
      <c r="D36" s="67" t="s">
        <v>63</v>
      </c>
      <c r="E36" s="67"/>
      <c r="F36" s="67"/>
      <c r="G36" s="67"/>
    </row>
    <row r="37" spans="1:7" s="3" customFormat="1" ht="82.5" customHeight="1" x14ac:dyDescent="0.25">
      <c r="A37" s="13">
        <v>23</v>
      </c>
      <c r="B37" s="58"/>
      <c r="C37" s="68"/>
      <c r="D37" s="67" t="s">
        <v>61</v>
      </c>
      <c r="E37" s="67"/>
      <c r="F37" s="67"/>
      <c r="G37" s="67"/>
    </row>
    <row r="38" spans="1:7" s="3" customFormat="1" ht="58.5" customHeight="1" x14ac:dyDescent="0.25">
      <c r="A38" s="13">
        <v>24</v>
      </c>
      <c r="B38" s="58"/>
      <c r="C38" s="68"/>
      <c r="D38" s="67" t="s">
        <v>64</v>
      </c>
      <c r="E38" s="67"/>
      <c r="F38" s="67"/>
      <c r="G38" s="67"/>
    </row>
    <row r="39" spans="1:7" s="3" customFormat="1" ht="69.75" customHeight="1" x14ac:dyDescent="0.25">
      <c r="A39" s="13">
        <v>25</v>
      </c>
      <c r="B39" s="58"/>
      <c r="C39" s="68"/>
      <c r="D39" s="67" t="s">
        <v>32</v>
      </c>
      <c r="E39" s="67"/>
      <c r="F39" s="67"/>
      <c r="G39" s="67"/>
    </row>
    <row r="40" spans="1:7" s="3" customFormat="1" ht="69" customHeight="1" x14ac:dyDescent="0.25">
      <c r="A40" s="13">
        <v>26</v>
      </c>
      <c r="B40" s="58"/>
      <c r="C40" s="68"/>
      <c r="D40" s="67" t="s">
        <v>65</v>
      </c>
      <c r="E40" s="67"/>
      <c r="F40" s="67"/>
      <c r="G40" s="67"/>
    </row>
    <row r="41" spans="1:7" s="3" customFormat="1" ht="102" customHeight="1" x14ac:dyDescent="0.25">
      <c r="A41" s="13">
        <v>27</v>
      </c>
      <c r="B41" s="69" t="s">
        <v>34</v>
      </c>
      <c r="C41" s="70"/>
      <c r="D41" s="67" t="s">
        <v>66</v>
      </c>
      <c r="E41" s="67"/>
      <c r="F41" s="67"/>
      <c r="G41" s="67"/>
    </row>
    <row r="42" spans="1:7" s="3" customFormat="1" ht="85.5" customHeight="1" x14ac:dyDescent="0.25">
      <c r="A42" s="13">
        <v>28</v>
      </c>
      <c r="B42" s="73" t="s">
        <v>35</v>
      </c>
      <c r="C42" s="74"/>
      <c r="D42" s="67" t="s">
        <v>67</v>
      </c>
      <c r="E42" s="67"/>
      <c r="F42" s="67"/>
      <c r="G42" s="67"/>
    </row>
    <row r="43" spans="1:7" s="3" customFormat="1" ht="82.5" customHeight="1" x14ac:dyDescent="0.25">
      <c r="A43" s="13">
        <v>29</v>
      </c>
      <c r="B43" s="75"/>
      <c r="C43" s="76"/>
      <c r="D43" s="67" t="s">
        <v>37</v>
      </c>
      <c r="E43" s="67"/>
      <c r="F43" s="67"/>
      <c r="G43" s="67"/>
    </row>
    <row r="44" spans="1:7" s="3" customFormat="1" ht="36" customHeight="1" x14ac:dyDescent="0.25">
      <c r="A44" s="13">
        <v>30</v>
      </c>
      <c r="B44" s="77"/>
      <c r="C44" s="78"/>
      <c r="D44" s="67" t="s">
        <v>36</v>
      </c>
      <c r="E44" s="67"/>
      <c r="F44" s="67"/>
      <c r="G44" s="67"/>
    </row>
    <row r="45" spans="1:7" s="3" customFormat="1" ht="32.25" customHeight="1" x14ac:dyDescent="0.25">
      <c r="A45" s="13">
        <v>31</v>
      </c>
      <c r="B45" s="73" t="s">
        <v>39</v>
      </c>
      <c r="C45" s="74"/>
      <c r="D45" s="67" t="s">
        <v>55</v>
      </c>
      <c r="E45" s="67"/>
      <c r="F45" s="67"/>
      <c r="G45" s="67"/>
    </row>
    <row r="46" spans="1:7" s="3" customFormat="1" ht="66" customHeight="1" x14ac:dyDescent="0.25">
      <c r="A46" s="13">
        <v>32</v>
      </c>
      <c r="B46" s="75"/>
      <c r="C46" s="76"/>
      <c r="D46" s="67" t="s">
        <v>56</v>
      </c>
      <c r="E46" s="67"/>
      <c r="F46" s="67"/>
      <c r="G46" s="67"/>
    </row>
    <row r="47" spans="1:7" s="3" customFormat="1" ht="42.75" customHeight="1" x14ac:dyDescent="0.25">
      <c r="A47" s="13">
        <v>33</v>
      </c>
      <c r="B47" s="75"/>
      <c r="C47" s="76"/>
      <c r="D47" s="67" t="s">
        <v>68</v>
      </c>
      <c r="E47" s="67"/>
      <c r="F47" s="67"/>
      <c r="G47" s="67"/>
    </row>
    <row r="48" spans="1:7" s="3" customFormat="1" ht="92.25" customHeight="1" x14ac:dyDescent="0.25">
      <c r="A48" s="13">
        <v>34</v>
      </c>
      <c r="B48" s="77"/>
      <c r="C48" s="78"/>
      <c r="D48" s="67" t="s">
        <v>38</v>
      </c>
      <c r="E48" s="67"/>
      <c r="F48" s="67"/>
      <c r="G48" s="67"/>
    </row>
    <row r="49" spans="1:256" s="3" customFormat="1" ht="155.25" customHeight="1" x14ac:dyDescent="0.25">
      <c r="A49" s="13">
        <v>35</v>
      </c>
      <c r="B49" s="71" t="s">
        <v>57</v>
      </c>
      <c r="C49" s="72"/>
      <c r="D49" s="67" t="s">
        <v>77</v>
      </c>
      <c r="E49" s="67"/>
      <c r="F49" s="67"/>
      <c r="G49" s="67"/>
    </row>
    <row r="50" spans="1:256" s="3" customFormat="1" ht="137.25" customHeight="1" x14ac:dyDescent="0.25">
      <c r="A50" s="13">
        <v>36</v>
      </c>
      <c r="B50" s="69" t="s">
        <v>40</v>
      </c>
      <c r="C50" s="70"/>
      <c r="D50" s="67" t="s">
        <v>78</v>
      </c>
      <c r="E50" s="67"/>
      <c r="F50" s="67"/>
      <c r="G50" s="67"/>
    </row>
    <row r="51" spans="1:256" s="3" customFormat="1" ht="48" customHeight="1" x14ac:dyDescent="0.25">
      <c r="A51" s="13">
        <v>37</v>
      </c>
      <c r="B51" s="73" t="s">
        <v>71</v>
      </c>
      <c r="C51" s="74"/>
      <c r="D51" s="59" t="s">
        <v>69</v>
      </c>
      <c r="E51" s="59"/>
      <c r="F51" s="59"/>
      <c r="G51" s="59"/>
    </row>
    <row r="52" spans="1:256" s="3" customFormat="1" ht="24.75" customHeight="1" x14ac:dyDescent="0.25">
      <c r="A52" s="13">
        <v>38</v>
      </c>
      <c r="B52" s="77"/>
      <c r="C52" s="78"/>
      <c r="D52" s="59" t="s">
        <v>70</v>
      </c>
      <c r="E52" s="59"/>
      <c r="F52" s="59"/>
      <c r="G52" s="59"/>
    </row>
    <row r="53" spans="1:256" s="3" customFormat="1" ht="40.5" customHeight="1" x14ac:dyDescent="0.25">
      <c r="A53" s="13">
        <v>39</v>
      </c>
      <c r="B53" s="69" t="s">
        <v>41</v>
      </c>
      <c r="C53" s="70"/>
      <c r="D53" s="59" t="s">
        <v>42</v>
      </c>
      <c r="E53" s="59"/>
      <c r="F53" s="59"/>
      <c r="G53" s="59"/>
    </row>
    <row r="54" spans="1:256" s="3" customFormat="1" ht="24" customHeight="1" x14ac:dyDescent="0.25">
      <c r="A54" s="13">
        <v>40</v>
      </c>
      <c r="B54" s="69" t="s">
        <v>43</v>
      </c>
      <c r="C54" s="70"/>
      <c r="D54" s="79" t="s">
        <v>75</v>
      </c>
      <c r="E54" s="80"/>
      <c r="F54" s="80"/>
      <c r="G54" s="81"/>
    </row>
    <row r="55" spans="1:256" s="3" customFormat="1" ht="24" customHeight="1" x14ac:dyDescent="0.25">
      <c r="A55" s="13">
        <v>41</v>
      </c>
      <c r="B55" s="69" t="s">
        <v>94</v>
      </c>
      <c r="C55" s="84"/>
      <c r="D55" s="79" t="s">
        <v>99</v>
      </c>
      <c r="E55" s="85"/>
      <c r="F55" s="85"/>
      <c r="G55" s="86"/>
    </row>
    <row r="56" spans="1:256" s="3" customFormat="1" ht="81.75" customHeight="1" x14ac:dyDescent="0.25">
      <c r="A56" s="13">
        <v>42</v>
      </c>
      <c r="B56" s="69" t="s">
        <v>44</v>
      </c>
      <c r="C56" s="70"/>
      <c r="D56" s="59" t="s">
        <v>74</v>
      </c>
      <c r="E56" s="59"/>
      <c r="F56" s="59"/>
      <c r="G56" s="59"/>
    </row>
    <row r="57" spans="1:256" s="3" customFormat="1" ht="31.5" customHeight="1" x14ac:dyDescent="0.25">
      <c r="A57" s="13">
        <v>43</v>
      </c>
      <c r="B57" s="79" t="s">
        <v>97</v>
      </c>
      <c r="C57" s="80"/>
      <c r="D57" s="80"/>
      <c r="E57" s="80"/>
      <c r="F57" s="80"/>
      <c r="G57" s="81"/>
    </row>
    <row r="58" spans="1:256" x14ac:dyDescent="0.25">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row>
  </sheetData>
  <mergeCells count="73">
    <mergeCell ref="B55:C55"/>
    <mergeCell ref="D55:G55"/>
    <mergeCell ref="B57:G57"/>
    <mergeCell ref="D22:G22"/>
    <mergeCell ref="D23:G23"/>
    <mergeCell ref="B53:C53"/>
    <mergeCell ref="D53:G53"/>
    <mergeCell ref="B54:C54"/>
    <mergeCell ref="D54:G54"/>
    <mergeCell ref="B56:C56"/>
    <mergeCell ref="D56:G56"/>
    <mergeCell ref="B49:C49"/>
    <mergeCell ref="D49:G49"/>
    <mergeCell ref="B50:C50"/>
    <mergeCell ref="D50:G50"/>
    <mergeCell ref="B51:C52"/>
    <mergeCell ref="D51:G51"/>
    <mergeCell ref="D52:G52"/>
    <mergeCell ref="B45:C48"/>
    <mergeCell ref="D45:G45"/>
    <mergeCell ref="D46:G46"/>
    <mergeCell ref="D47:G47"/>
    <mergeCell ref="D48:G48"/>
    <mergeCell ref="D40:G40"/>
    <mergeCell ref="B42:C44"/>
    <mergeCell ref="D42:G42"/>
    <mergeCell ref="D43:G43"/>
    <mergeCell ref="D44:G44"/>
    <mergeCell ref="B41:C41"/>
    <mergeCell ref="D41:G41"/>
    <mergeCell ref="B28:B40"/>
    <mergeCell ref="D28:G28"/>
    <mergeCell ref="D29:G29"/>
    <mergeCell ref="D30:G30"/>
    <mergeCell ref="D31:G31"/>
    <mergeCell ref="D32:G32"/>
    <mergeCell ref="D33:G33"/>
    <mergeCell ref="D34:G34"/>
    <mergeCell ref="C35:C40"/>
    <mergeCell ref="D35:G35"/>
    <mergeCell ref="D36:G36"/>
    <mergeCell ref="D37:G37"/>
    <mergeCell ref="D38:G38"/>
    <mergeCell ref="D39:G39"/>
    <mergeCell ref="D21:G21"/>
    <mergeCell ref="D24:G24"/>
    <mergeCell ref="B25:B27"/>
    <mergeCell ref="D25:G25"/>
    <mergeCell ref="D26:G26"/>
    <mergeCell ref="D27:G27"/>
    <mergeCell ref="B17:B24"/>
    <mergeCell ref="D17:G17"/>
    <mergeCell ref="D18:G18"/>
    <mergeCell ref="D19:G19"/>
    <mergeCell ref="D20:G20"/>
    <mergeCell ref="C13:E13"/>
    <mergeCell ref="F13:G13"/>
    <mergeCell ref="A14:G14"/>
    <mergeCell ref="B15:G15"/>
    <mergeCell ref="B16:G16"/>
    <mergeCell ref="C12:E12"/>
    <mergeCell ref="F12:G12"/>
    <mergeCell ref="D1:G1"/>
    <mergeCell ref="D2:G2"/>
    <mergeCell ref="D3:E3"/>
    <mergeCell ref="F3:G3"/>
    <mergeCell ref="A4:G4"/>
    <mergeCell ref="A5:G6"/>
    <mergeCell ref="A8:F8"/>
    <mergeCell ref="F9:G9"/>
    <mergeCell ref="F10:G10"/>
    <mergeCell ref="C11:E11"/>
    <mergeCell ref="F11:G11"/>
  </mergeCells>
  <printOptions horizontalCentered="1"/>
  <pageMargins left="0.11811023622047245" right="0.11811023622047245" top="0.51181102362204722" bottom="0.74803149606299213" header="0.31496062992125984" footer="0.31496062992125984"/>
  <pageSetup paperSize="9" scale="81" fitToHeight="0" orientation="portrait" r:id="rId1"/>
  <headerFooter>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X-Rays _ 1</vt:lpstr>
      <vt:lpstr>X-Rays _ 2</vt:lpstr>
      <vt:lpstr>'X-Rays _ 1'!Print_Area</vt:lpstr>
      <vt:lpstr>'X-Rays _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2023-01-10T10:02:02Z</dcterms:modified>
</cp:coreProperties>
</file>